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6" i="1"/>
  <c r="X46"/>
  <c r="V47"/>
  <c r="V46" s="1"/>
  <c r="V45" s="1"/>
  <c r="V25"/>
  <c r="V18"/>
  <c r="V50"/>
  <c r="V65"/>
  <c r="V80" l="1"/>
  <c r="X17"/>
  <c r="Y92"/>
  <c r="Y45"/>
  <c r="X25"/>
  <c r="X24" s="1"/>
  <c r="Y88"/>
  <c r="Y87" s="1"/>
  <c r="Y80"/>
  <c r="Y76" s="1"/>
  <c r="Y75" s="1"/>
  <c r="Y56"/>
  <c r="Y55" s="1"/>
  <c r="Y41"/>
  <c r="Y25"/>
  <c r="Y24" s="1"/>
  <c r="Y17"/>
  <c r="X88"/>
  <c r="X87" s="1"/>
  <c r="X80"/>
  <c r="X76" s="1"/>
  <c r="X75" s="1"/>
  <c r="X60"/>
  <c r="X56"/>
  <c r="X55" s="1"/>
  <c r="X45"/>
  <c r="X41"/>
  <c r="V92"/>
  <c r="X16" l="1"/>
  <c r="X95" s="1"/>
  <c r="Y16"/>
  <c r="Y95" s="1"/>
  <c r="V32"/>
  <c r="V21"/>
  <c r="V17" s="1"/>
  <c r="V87"/>
  <c r="V77"/>
  <c r="V61"/>
  <c r="V60" s="1"/>
  <c r="V56"/>
  <c r="V55" s="1"/>
  <c r="V41"/>
  <c r="V35"/>
  <c r="V24" l="1"/>
  <c r="V16" s="1"/>
  <c r="V76"/>
  <c r="V75" s="1"/>
  <c r="V95" l="1"/>
</calcChain>
</file>

<file path=xl/sharedStrings.xml><?xml version="1.0" encoding="utf-8"?>
<sst xmlns="http://schemas.openxmlformats.org/spreadsheetml/2006/main" count="311" uniqueCount="98">
  <si>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</si>
  <si>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</si>
  <si>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</si>
  <si>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</si>
  <si>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</si>
  <si>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</si>
  <si>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</si>
  <si>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</si>
  <si>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</si>
  <si>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</si>
  <si>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</si>
  <si>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</si>
  <si>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</si>
  <si>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</si>
  <si>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</si>
  <si>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</si>
  <si>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</si>
  <si>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</si>
  <si>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</si>
  <si>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</si>
  <si>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</si>
  <si>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</si>
  <si>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</si>
  <si>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</si>
  <si>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</si>
  <si>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</si>
  <si>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</si>
  <si>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</si>
  <si>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</si>
  <si>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</si>
  <si>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</si>
  <si>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</si>
  <si>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</si>
  <si>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</si>
  <si>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</si>
  <si>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</si>
  <si>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</si>
  <si>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</si>
  <si>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</si>
  <si>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</si>
  <si>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</si>
  <si>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</si>
  <si>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</si>
  <si>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</si>
  <si>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</si>
  <si>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</si>
  <si>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</si>
  <si>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</si>
  <si>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</si>
  <si>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</si>
  <si>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</si>
  <si>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</si>
  <si>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</si>
  <si>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</si>
  <si>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</si>
  <si>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</si>
  <si>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</si>
  <si>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</si>
  <si>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</si>
  <si>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</si>
  <si>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</si>
  <si>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</si>
  <si>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</si>
  <si>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</si>
  <si>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</si>
  <si>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</si>
  <si>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</si>
  <si>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</si>
  <si>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</si>
  <si>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</si>
  <si>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</si>
  <si>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</si>
  <si>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</si>
  <si>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</si>
  <si>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</si>
  <si>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</si>
  <si>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</si>
  <si>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</si>
  <si>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</si>
  <si>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</si>
  <si>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</si>
  <si>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</si>
  <si>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</si>
  <si>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</si>
  <si>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</si>
  <si>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</si>
  <si>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</si>
  <si>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</si>
  <si>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</si>
  <si>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</si>
  <si>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</si>
  <si>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</si>
  <si>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</si>
  <si>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</si>
  <si>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</si>
  <si>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</si>
  <si>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</si>
  <si>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(в редакции от 31.03.2022г. №92)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</si>
</sst>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8"/>
  <sheetViews>
    <sheetView tabSelected="1" view="pageBreakPreview" zoomScale="70" zoomScaleNormal="100" zoomScaleSheetLayoutView="70" workbookViewId="0">
      <selection activeCell="V79" sqref="V7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67" t="s">
        <v>85</v>
      </c>
      <c r="W1" s="68"/>
      <c r="X1" s="68"/>
      <c r="Y1" s="68"/>
      <c r="Z1" s="7"/>
      <c r="AA1" s="7"/>
      <c r="AB1" s="7"/>
    </row>
    <row r="2" spans="1:28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68"/>
      <c r="W2" s="68"/>
      <c r="X2" s="68"/>
      <c r="Y2" s="68"/>
      <c r="Z2" s="7"/>
      <c r="AA2" s="7"/>
      <c r="AB2" s="7"/>
    </row>
    <row r="3" spans="1:28" ht="14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68"/>
      <c r="W3" s="68"/>
      <c r="X3" s="68"/>
      <c r="Y3" s="68"/>
      <c r="Z3" s="7"/>
      <c r="AA3" s="7"/>
      <c r="AB3" s="7"/>
    </row>
    <row r="4" spans="1:28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8"/>
      <c r="W4" s="68"/>
      <c r="X4" s="68"/>
      <c r="Y4" s="68"/>
      <c r="Z4" s="8"/>
      <c r="AA4" s="8"/>
      <c r="AB4" s="8"/>
    </row>
    <row r="5" spans="1:28" ht="74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68"/>
      <c r="W5" s="68"/>
      <c r="X5" s="68"/>
      <c r="Y5" s="68"/>
      <c r="Z5" s="8"/>
      <c r="AA5" s="8"/>
      <c r="AB5" s="8"/>
    </row>
    <row r="6" spans="1:28" ht="18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0" t="s">
        <v>97</v>
      </c>
      <c r="Y6" s="80"/>
      <c r="Z6" s="8"/>
      <c r="AA6" s="8"/>
      <c r="AB6" s="8"/>
    </row>
    <row r="7" spans="1:28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7" t="s">
        <v>84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8"/>
      <c r="AA8" s="8"/>
      <c r="AB8" s="8"/>
    </row>
    <row r="9" spans="1:28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8"/>
      <c r="AA9" s="8"/>
      <c r="AB9" s="8"/>
    </row>
    <row r="10" spans="1:28" ht="48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9"/>
      <c r="AA10" s="8"/>
      <c r="AB10" s="8"/>
    </row>
    <row r="11" spans="1:28" ht="13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72" t="s">
        <v>13</v>
      </c>
      <c r="W12" s="72"/>
      <c r="X12" s="72"/>
      <c r="Y12" s="72"/>
      <c r="Z12" s="2"/>
      <c r="AA12" s="1"/>
      <c r="AB12" s="1"/>
    </row>
    <row r="13" spans="1:28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78" t="s">
        <v>9</v>
      </c>
      <c r="O13" s="78" t="s">
        <v>8</v>
      </c>
      <c r="P13" s="78" t="s">
        <v>7</v>
      </c>
      <c r="Q13" s="73"/>
      <c r="R13" s="78" t="s">
        <v>6</v>
      </c>
      <c r="S13" s="78" t="s">
        <v>5</v>
      </c>
      <c r="T13" s="17" t="s">
        <v>1</v>
      </c>
      <c r="U13" s="70" t="s">
        <v>12</v>
      </c>
      <c r="V13" s="75" t="s">
        <v>74</v>
      </c>
      <c r="W13" s="18"/>
      <c r="X13" s="76" t="s">
        <v>75</v>
      </c>
      <c r="Y13" s="75" t="s">
        <v>76</v>
      </c>
      <c r="Z13" s="2"/>
      <c r="AA13" s="1"/>
      <c r="AB13" s="1"/>
    </row>
    <row r="14" spans="1:28" ht="42" customHeight="1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79"/>
      <c r="O14" s="79"/>
      <c r="P14" s="79"/>
      <c r="Q14" s="73"/>
      <c r="R14" s="79"/>
      <c r="S14" s="79"/>
      <c r="T14" s="20" t="s">
        <v>4</v>
      </c>
      <c r="U14" s="71"/>
      <c r="V14" s="75"/>
      <c r="W14" s="19" t="s">
        <v>3</v>
      </c>
      <c r="X14" s="76"/>
      <c r="Y14" s="75"/>
      <c r="Z14" s="6"/>
      <c r="AA14" s="6"/>
      <c r="AB14" s="2"/>
    </row>
    <row r="15" spans="1:28" ht="15" customHeight="1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74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>
      <c r="A16" s="28"/>
      <c r="B16" s="69" t="s">
        <v>2</v>
      </c>
      <c r="C16" s="69"/>
      <c r="D16" s="69"/>
      <c r="E16" s="69"/>
      <c r="F16" s="69"/>
      <c r="G16" s="69"/>
      <c r="H16" s="69"/>
      <c r="I16" s="69"/>
      <c r="J16" s="69"/>
      <c r="K16" s="69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2250255.14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40" t="s">
        <v>52</v>
      </c>
      <c r="P17" s="41" t="s">
        <v>53</v>
      </c>
      <c r="Q17" s="42"/>
      <c r="R17" s="43"/>
      <c r="S17" s="41"/>
      <c r="T17" s="44"/>
      <c r="U17" s="45"/>
      <c r="V17" s="46">
        <f>V18+V21</f>
        <v>806303</v>
      </c>
      <c r="W17" s="47"/>
      <c r="X17" s="48">
        <f>X18+X21</f>
        <v>769110</v>
      </c>
      <c r="Y17" s="46">
        <f>Y18+Y21</f>
        <v>769110</v>
      </c>
      <c r="Z17" s="1"/>
      <c r="AA17" s="1"/>
      <c r="AB17" s="1"/>
    </row>
    <row r="18" spans="1:28" ht="19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f>V22</f>
        <v>707110</v>
      </c>
      <c r="W21" s="47"/>
      <c r="X21" s="48">
        <v>0</v>
      </c>
      <c r="Y21" s="46">
        <v>0</v>
      </c>
    </row>
    <row r="22" spans="1:28" ht="118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707110</v>
      </c>
      <c r="W22" s="47"/>
      <c r="X22" s="48">
        <v>0</v>
      </c>
      <c r="Y22" s="46">
        <v>0</v>
      </c>
    </row>
    <row r="23" spans="1:28" ht="52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707110</v>
      </c>
      <c r="W23" s="47"/>
      <c r="X23" s="48">
        <v>0</v>
      </c>
      <c r="Y23" s="46">
        <v>0</v>
      </c>
    </row>
    <row r="24" spans="1:28" ht="99.7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58" t="s">
        <v>52</v>
      </c>
      <c r="P24" s="59" t="s">
        <v>54</v>
      </c>
      <c r="Q24" s="60"/>
      <c r="R24" s="61"/>
      <c r="S24" s="59"/>
      <c r="T24" s="62"/>
      <c r="U24" s="63"/>
      <c r="V24" s="64">
        <f>V25+V32+V35</f>
        <v>1443852.1400000001</v>
      </c>
      <c r="W24" s="65"/>
      <c r="X24" s="66">
        <f>X25+X32+X35</f>
        <v>225100</v>
      </c>
      <c r="Y24" s="64">
        <f>Y25+Y32+Y35</f>
        <v>175100</v>
      </c>
    </row>
    <row r="25" spans="1:28" ht="45.7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f>V26+V28+V30</f>
        <v>425702.14</v>
      </c>
      <c r="W25" s="65"/>
      <c r="X25" s="66">
        <f>X26+X30</f>
        <v>225000</v>
      </c>
      <c r="Y25" s="64">
        <f>Y26+Y28+Y30</f>
        <v>175000</v>
      </c>
    </row>
    <row r="26" spans="1:28" ht="111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281462.14</v>
      </c>
      <c r="W28" s="65"/>
      <c r="X28" s="66">
        <v>0</v>
      </c>
      <c r="Y28" s="64">
        <v>0</v>
      </c>
    </row>
    <row r="29" spans="1:28" ht="60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281462.14</v>
      </c>
      <c r="W29" s="65"/>
      <c r="X29" s="66">
        <v>0</v>
      </c>
      <c r="Y29" s="64">
        <v>0</v>
      </c>
    </row>
    <row r="30" spans="1:28" ht="25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f>V36</f>
        <v>1018050</v>
      </c>
      <c r="W35" s="65"/>
      <c r="X35" s="66">
        <v>0</v>
      </c>
      <c r="Y35" s="64">
        <v>0</v>
      </c>
    </row>
    <row r="36" spans="1:25" ht="11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1018050</v>
      </c>
      <c r="W36" s="65"/>
      <c r="X36" s="66">
        <v>0</v>
      </c>
      <c r="Y36" s="64">
        <v>0</v>
      </c>
    </row>
    <row r="37" spans="1:25" ht="56.2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1018050</v>
      </c>
      <c r="W37" s="65"/>
      <c r="X37" s="66">
        <v>0</v>
      </c>
      <c r="Y37" s="64">
        <v>0</v>
      </c>
    </row>
    <row r="38" spans="1:25" ht="18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9" t="s">
        <v>83</v>
      </c>
      <c r="O38" s="40" t="s">
        <v>52</v>
      </c>
      <c r="P38" s="41">
        <v>11</v>
      </c>
      <c r="Q38" s="42"/>
      <c r="R38" s="43"/>
      <c r="S38" s="41"/>
      <c r="T38" s="44"/>
      <c r="U38" s="45"/>
      <c r="V38" s="46">
        <v>100</v>
      </c>
      <c r="W38" s="47"/>
      <c r="X38" s="48">
        <v>0</v>
      </c>
      <c r="Y38" s="46">
        <v>0</v>
      </c>
    </row>
    <row r="39" spans="1:25" ht="17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9" t="s">
        <v>82</v>
      </c>
      <c r="O41" s="40" t="s">
        <v>52</v>
      </c>
      <c r="P41" s="41">
        <v>13</v>
      </c>
      <c r="Q41" s="42"/>
      <c r="R41" s="43"/>
      <c r="S41" s="41"/>
      <c r="T41" s="44"/>
      <c r="U41" s="45"/>
      <c r="V41" s="46">
        <f>V42</f>
        <v>0</v>
      </c>
      <c r="W41" s="47"/>
      <c r="X41" s="48">
        <f>X42</f>
        <v>0</v>
      </c>
      <c r="Y41" s="46">
        <f>Y42</f>
        <v>0</v>
      </c>
    </row>
    <row r="42" spans="1:25" ht="73.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0</v>
      </c>
      <c r="W42" s="47"/>
      <c r="X42" s="48">
        <v>0</v>
      </c>
      <c r="Y42" s="46">
        <v>0</v>
      </c>
    </row>
    <row r="43" spans="1:25" ht="4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0</v>
      </c>
      <c r="W43" s="47"/>
      <c r="X43" s="48">
        <v>0</v>
      </c>
      <c r="Y43" s="46">
        <v>0</v>
      </c>
    </row>
    <row r="44" spans="1:25" ht="60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0</v>
      </c>
      <c r="W44" s="47"/>
      <c r="X44" s="48">
        <v>0</v>
      </c>
      <c r="Y44" s="46">
        <v>0</v>
      </c>
    </row>
    <row r="45" spans="1:25" ht="18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9" t="s">
        <v>30</v>
      </c>
      <c r="O45" s="50" t="s">
        <v>53</v>
      </c>
      <c r="P45" s="31" t="s">
        <v>57</v>
      </c>
      <c r="Q45" s="32"/>
      <c r="R45" s="33"/>
      <c r="S45" s="31"/>
      <c r="T45" s="17"/>
      <c r="U45" s="34"/>
      <c r="V45" s="35">
        <f>V46</f>
        <v>113800</v>
      </c>
      <c r="W45" s="36"/>
      <c r="X45" s="37">
        <f>X46</f>
        <v>110200</v>
      </c>
      <c r="Y45" s="35">
        <f>Y46</f>
        <v>114400</v>
      </c>
    </row>
    <row r="46" spans="1:25" ht="17.2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31</v>
      </c>
      <c r="O46" s="40" t="s">
        <v>53</v>
      </c>
      <c r="P46" s="41" t="s">
        <v>58</v>
      </c>
      <c r="Q46" s="42"/>
      <c r="R46" s="43"/>
      <c r="S46" s="41"/>
      <c r="T46" s="44"/>
      <c r="U46" s="45"/>
      <c r="V46" s="46">
        <f>V47</f>
        <v>113800</v>
      </c>
      <c r="W46" s="47"/>
      <c r="X46" s="48">
        <f>X47</f>
        <v>110200</v>
      </c>
      <c r="Y46" s="46">
        <f>Y47</f>
        <v>114400</v>
      </c>
    </row>
    <row r="47" spans="1:25" ht="66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32</v>
      </c>
      <c r="O47" s="40" t="s">
        <v>53</v>
      </c>
      <c r="P47" s="41" t="s">
        <v>58</v>
      </c>
      <c r="Q47" s="42"/>
      <c r="R47" s="43" t="s">
        <v>66</v>
      </c>
      <c r="S47" s="41"/>
      <c r="T47" s="44"/>
      <c r="U47" s="45"/>
      <c r="V47" s="46">
        <f>V48</f>
        <v>113800</v>
      </c>
      <c r="W47" s="47"/>
      <c r="X47" s="48">
        <v>110200</v>
      </c>
      <c r="Y47" s="46">
        <v>114400</v>
      </c>
    </row>
    <row r="48" spans="1:25" ht="111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9" t="s">
        <v>16</v>
      </c>
      <c r="O48" s="40" t="s">
        <v>53</v>
      </c>
      <c r="P48" s="41" t="s">
        <v>58</v>
      </c>
      <c r="Q48" s="42"/>
      <c r="R48" s="43" t="s">
        <v>66</v>
      </c>
      <c r="S48" s="41">
        <v>100</v>
      </c>
      <c r="T48" s="44"/>
      <c r="U48" s="45"/>
      <c r="V48" s="46">
        <v>113800</v>
      </c>
      <c r="W48" s="47"/>
      <c r="X48" s="48">
        <v>110200</v>
      </c>
      <c r="Y48" s="46">
        <v>114400</v>
      </c>
    </row>
    <row r="49" spans="1:25" ht="60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17</v>
      </c>
      <c r="O49" s="40" t="s">
        <v>53</v>
      </c>
      <c r="P49" s="41" t="s">
        <v>58</v>
      </c>
      <c r="Q49" s="42"/>
      <c r="R49" s="43" t="s">
        <v>66</v>
      </c>
      <c r="S49" s="41">
        <v>120</v>
      </c>
      <c r="T49" s="44"/>
      <c r="U49" s="45"/>
      <c r="V49" s="46">
        <v>113800</v>
      </c>
      <c r="W49" s="47"/>
      <c r="X49" s="48">
        <v>110200</v>
      </c>
      <c r="Y49" s="46">
        <v>114400</v>
      </c>
    </row>
    <row r="50" spans="1:25" ht="49.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29" t="s">
        <v>92</v>
      </c>
      <c r="O50" s="50" t="s">
        <v>58</v>
      </c>
      <c r="P50" s="31" t="s">
        <v>57</v>
      </c>
      <c r="Q50" s="32"/>
      <c r="R50" s="33"/>
      <c r="S50" s="31"/>
      <c r="T50" s="17"/>
      <c r="U50" s="34"/>
      <c r="V50" s="35">
        <f>V51</f>
        <v>145000</v>
      </c>
      <c r="W50" s="36"/>
      <c r="X50" s="37">
        <v>0</v>
      </c>
      <c r="Y50" s="35">
        <v>0</v>
      </c>
    </row>
    <row r="51" spans="1:25" ht="57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6" t="s">
        <v>95</v>
      </c>
      <c r="O51" s="40" t="s">
        <v>58</v>
      </c>
      <c r="P51" s="41" t="s">
        <v>59</v>
      </c>
      <c r="Q51" s="42"/>
      <c r="S51" s="41"/>
      <c r="T51" s="44"/>
      <c r="U51" s="45"/>
      <c r="V51" s="46">
        <v>145000</v>
      </c>
      <c r="W51" s="47"/>
      <c r="X51" s="48">
        <v>0</v>
      </c>
      <c r="Y51" s="46">
        <v>0</v>
      </c>
    </row>
    <row r="52" spans="1:25" ht="57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 t="s">
        <v>96</v>
      </c>
      <c r="O52" s="40" t="s">
        <v>58</v>
      </c>
      <c r="P52" s="41" t="s">
        <v>59</v>
      </c>
      <c r="Q52" s="42"/>
      <c r="R52" s="43" t="s">
        <v>93</v>
      </c>
      <c r="S52" s="41"/>
      <c r="T52" s="44"/>
      <c r="U52" s="45"/>
      <c r="V52" s="46">
        <v>145000</v>
      </c>
      <c r="W52" s="47"/>
      <c r="X52" s="48">
        <v>0</v>
      </c>
      <c r="Y52" s="46">
        <v>0</v>
      </c>
    </row>
    <row r="53" spans="1:25" ht="57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6" t="s">
        <v>22</v>
      </c>
      <c r="O53" s="40" t="s">
        <v>58</v>
      </c>
      <c r="P53" s="41" t="s">
        <v>59</v>
      </c>
      <c r="Q53" s="42"/>
      <c r="R53" s="43" t="s">
        <v>93</v>
      </c>
      <c r="S53" s="41" t="s">
        <v>89</v>
      </c>
      <c r="T53" s="44"/>
      <c r="U53" s="45"/>
      <c r="V53" s="46">
        <v>145000</v>
      </c>
      <c r="W53" s="47"/>
      <c r="X53" s="48">
        <v>0</v>
      </c>
      <c r="Y53" s="46">
        <v>0</v>
      </c>
    </row>
    <row r="54" spans="1:25" ht="60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23</v>
      </c>
      <c r="O54" s="40" t="s">
        <v>58</v>
      </c>
      <c r="P54" s="41" t="s">
        <v>59</v>
      </c>
      <c r="Q54" s="42"/>
      <c r="R54" s="43" t="s">
        <v>93</v>
      </c>
      <c r="S54" s="41" t="s">
        <v>94</v>
      </c>
      <c r="T54" s="44"/>
      <c r="U54" s="45"/>
      <c r="V54" s="46">
        <v>145000</v>
      </c>
      <c r="W54" s="47"/>
      <c r="X54" s="48">
        <v>0</v>
      </c>
      <c r="Y54" s="46">
        <v>0</v>
      </c>
    </row>
    <row r="55" spans="1:25" ht="40.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29" t="s">
        <v>33</v>
      </c>
      <c r="O55" s="50" t="s">
        <v>54</v>
      </c>
      <c r="P55" s="31" t="s">
        <v>57</v>
      </c>
      <c r="Q55" s="32"/>
      <c r="R55" s="33"/>
      <c r="S55" s="31"/>
      <c r="T55" s="17"/>
      <c r="U55" s="34"/>
      <c r="V55" s="35">
        <f>V56</f>
        <v>562921.74</v>
      </c>
      <c r="W55" s="36"/>
      <c r="X55" s="37">
        <f>X56</f>
        <v>150500</v>
      </c>
      <c r="Y55" s="35">
        <f>Y56</f>
        <v>158700</v>
      </c>
    </row>
    <row r="56" spans="1:25" ht="57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39" t="s">
        <v>34</v>
      </c>
      <c r="O56" s="40" t="s">
        <v>54</v>
      </c>
      <c r="P56" s="41" t="s">
        <v>59</v>
      </c>
      <c r="Q56" s="42"/>
      <c r="R56" s="43"/>
      <c r="S56" s="41"/>
      <c r="T56" s="44"/>
      <c r="U56" s="45"/>
      <c r="V56" s="46">
        <f>V57</f>
        <v>562921.74</v>
      </c>
      <c r="W56" s="47"/>
      <c r="X56" s="48">
        <f>X57</f>
        <v>150500</v>
      </c>
      <c r="Y56" s="46">
        <f>Y57</f>
        <v>158700</v>
      </c>
    </row>
    <row r="57" spans="1:25" ht="18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39" t="s">
        <v>35</v>
      </c>
      <c r="O57" s="40" t="s">
        <v>54</v>
      </c>
      <c r="P57" s="41" t="s">
        <v>59</v>
      </c>
      <c r="Q57" s="42"/>
      <c r="R57" s="43" t="s">
        <v>67</v>
      </c>
      <c r="S57" s="41"/>
      <c r="T57" s="44"/>
      <c r="U57" s="45"/>
      <c r="V57" s="46">
        <v>562921.74</v>
      </c>
      <c r="W57" s="47"/>
      <c r="X57" s="48">
        <v>150500</v>
      </c>
      <c r="Y57" s="46">
        <v>158700</v>
      </c>
    </row>
    <row r="58" spans="1:25" ht="17.2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39" t="s">
        <v>22</v>
      </c>
      <c r="O58" s="40" t="s">
        <v>54</v>
      </c>
      <c r="P58" s="41" t="s">
        <v>59</v>
      </c>
      <c r="Q58" s="42"/>
      <c r="R58" s="43" t="s">
        <v>67</v>
      </c>
      <c r="S58" s="41">
        <v>200</v>
      </c>
      <c r="T58" s="44"/>
      <c r="U58" s="45"/>
      <c r="V58" s="46">
        <v>562921.74</v>
      </c>
      <c r="W58" s="47"/>
      <c r="X58" s="48">
        <v>150500</v>
      </c>
      <c r="Y58" s="46">
        <v>158700</v>
      </c>
    </row>
    <row r="59" spans="1:25" ht="67.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39" t="s">
        <v>23</v>
      </c>
      <c r="O59" s="40" t="s">
        <v>54</v>
      </c>
      <c r="P59" s="41" t="s">
        <v>59</v>
      </c>
      <c r="Q59" s="42"/>
      <c r="R59" s="43" t="s">
        <v>67</v>
      </c>
      <c r="S59" s="41">
        <v>240</v>
      </c>
      <c r="T59" s="44"/>
      <c r="U59" s="45"/>
      <c r="V59" s="46">
        <v>562921.74</v>
      </c>
      <c r="W59" s="47"/>
      <c r="X59" s="48">
        <v>150500</v>
      </c>
      <c r="Y59" s="46">
        <v>158700</v>
      </c>
    </row>
    <row r="60" spans="1:25" ht="45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36</v>
      </c>
      <c r="O60" s="50" t="s">
        <v>55</v>
      </c>
      <c r="P60" s="31" t="s">
        <v>57</v>
      </c>
      <c r="Q60" s="32"/>
      <c r="R60" s="33"/>
      <c r="S60" s="31"/>
      <c r="T60" s="17"/>
      <c r="U60" s="34"/>
      <c r="V60" s="35">
        <f>V61+V65</f>
        <v>212371.39</v>
      </c>
      <c r="W60" s="36"/>
      <c r="X60" s="37">
        <f>X61+X65</f>
        <v>0</v>
      </c>
      <c r="Y60" s="35">
        <v>0</v>
      </c>
    </row>
    <row r="61" spans="1:25" ht="63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37</v>
      </c>
      <c r="O61" s="40" t="s">
        <v>55</v>
      </c>
      <c r="P61" s="41" t="s">
        <v>52</v>
      </c>
      <c r="Q61" s="42"/>
      <c r="R61" s="43"/>
      <c r="S61" s="41"/>
      <c r="T61" s="44"/>
      <c r="U61" s="45"/>
      <c r="V61" s="46">
        <f>V62</f>
        <v>0</v>
      </c>
      <c r="W61" s="47"/>
      <c r="X61" s="48">
        <v>0</v>
      </c>
      <c r="Y61" s="46">
        <v>0</v>
      </c>
    </row>
    <row r="62" spans="1:25" ht="40.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38</v>
      </c>
      <c r="O62" s="40" t="s">
        <v>55</v>
      </c>
      <c r="P62" s="41" t="s">
        <v>52</v>
      </c>
      <c r="Q62" s="42"/>
      <c r="R62" s="43" t="s">
        <v>68</v>
      </c>
      <c r="S62" s="41"/>
      <c r="T62" s="44"/>
      <c r="U62" s="45"/>
      <c r="V62" s="46">
        <v>0</v>
      </c>
      <c r="W62" s="47"/>
      <c r="X62" s="48">
        <v>0</v>
      </c>
      <c r="Y62" s="46">
        <v>0</v>
      </c>
    </row>
    <row r="63" spans="1:25" ht="18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24</v>
      </c>
      <c r="O63" s="40" t="s">
        <v>55</v>
      </c>
      <c r="P63" s="41" t="s">
        <v>52</v>
      </c>
      <c r="Q63" s="42"/>
      <c r="R63" s="43" t="s">
        <v>68</v>
      </c>
      <c r="S63" s="41">
        <v>800</v>
      </c>
      <c r="T63" s="44"/>
      <c r="U63" s="45"/>
      <c r="V63" s="46">
        <v>0</v>
      </c>
      <c r="W63" s="47"/>
      <c r="X63" s="48">
        <v>0</v>
      </c>
      <c r="Y63" s="46">
        <v>0</v>
      </c>
    </row>
    <row r="64" spans="1:25" ht="39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25</v>
      </c>
      <c r="O64" s="40" t="s">
        <v>55</v>
      </c>
      <c r="P64" s="41" t="s">
        <v>52</v>
      </c>
      <c r="Q64" s="42"/>
      <c r="R64" s="43" t="s">
        <v>68</v>
      </c>
      <c r="S64" s="41">
        <v>850</v>
      </c>
      <c r="T64" s="44"/>
      <c r="U64" s="45"/>
      <c r="V64" s="46">
        <v>0</v>
      </c>
      <c r="W64" s="47"/>
      <c r="X64" s="48">
        <v>0</v>
      </c>
      <c r="Y64" s="46">
        <v>0</v>
      </c>
    </row>
    <row r="65" spans="1:25" ht="18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39" t="s">
        <v>39</v>
      </c>
      <c r="O65" s="40" t="s">
        <v>55</v>
      </c>
      <c r="P65" s="41" t="s">
        <v>58</v>
      </c>
      <c r="Q65" s="42"/>
      <c r="R65" s="43"/>
      <c r="S65" s="41"/>
      <c r="T65" s="44"/>
      <c r="U65" s="45"/>
      <c r="V65" s="46">
        <f>V66+V69+V72</f>
        <v>212371.39</v>
      </c>
      <c r="W65" s="47"/>
      <c r="X65" s="48">
        <v>0</v>
      </c>
      <c r="Y65" s="46">
        <v>0</v>
      </c>
    </row>
    <row r="66" spans="1:25" ht="17.2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40</v>
      </c>
      <c r="O66" s="40" t="s">
        <v>55</v>
      </c>
      <c r="P66" s="41" t="s">
        <v>58</v>
      </c>
      <c r="Q66" s="42"/>
      <c r="R66" s="43" t="s">
        <v>69</v>
      </c>
      <c r="S66" s="41"/>
      <c r="T66" s="44"/>
      <c r="U66" s="45"/>
      <c r="V66" s="46">
        <v>62000</v>
      </c>
      <c r="W66" s="47"/>
      <c r="X66" s="48">
        <v>0</v>
      </c>
      <c r="Y66" s="46">
        <v>0</v>
      </c>
    </row>
    <row r="67" spans="1:25" ht="16.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22</v>
      </c>
      <c r="O67" s="40" t="s">
        <v>55</v>
      </c>
      <c r="P67" s="41" t="s">
        <v>58</v>
      </c>
      <c r="Q67" s="42"/>
      <c r="R67" s="43" t="s">
        <v>69</v>
      </c>
      <c r="S67" s="41">
        <v>200</v>
      </c>
      <c r="T67" s="44"/>
      <c r="U67" s="45"/>
      <c r="V67" s="46">
        <v>62000</v>
      </c>
      <c r="W67" s="47"/>
      <c r="X67" s="48">
        <v>0</v>
      </c>
      <c r="Y67" s="46">
        <v>0</v>
      </c>
    </row>
    <row r="68" spans="1:25" ht="47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23</v>
      </c>
      <c r="O68" s="40" t="s">
        <v>55</v>
      </c>
      <c r="P68" s="41" t="s">
        <v>58</v>
      </c>
      <c r="Q68" s="42"/>
      <c r="R68" s="43" t="s">
        <v>69</v>
      </c>
      <c r="S68" s="41">
        <v>240</v>
      </c>
      <c r="T68" s="44"/>
      <c r="U68" s="45"/>
      <c r="V68" s="46">
        <v>62000</v>
      </c>
      <c r="W68" s="47"/>
      <c r="X68" s="48">
        <v>0</v>
      </c>
      <c r="Y68" s="46">
        <v>0</v>
      </c>
    </row>
    <row r="69" spans="1:25" ht="46.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87</v>
      </c>
      <c r="O69" s="40" t="s">
        <v>55</v>
      </c>
      <c r="P69" s="41" t="s">
        <v>58</v>
      </c>
      <c r="Q69" s="42"/>
      <c r="R69" s="43" t="s">
        <v>88</v>
      </c>
      <c r="S69" s="41"/>
      <c r="T69" s="44"/>
      <c r="U69" s="45"/>
      <c r="V69" s="46">
        <v>40000</v>
      </c>
      <c r="W69" s="47"/>
      <c r="X69" s="48">
        <v>0</v>
      </c>
      <c r="Y69" s="46">
        <v>0</v>
      </c>
    </row>
    <row r="70" spans="1:25" ht="61.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22</v>
      </c>
      <c r="O70" s="40" t="s">
        <v>55</v>
      </c>
      <c r="P70" s="41" t="s">
        <v>58</v>
      </c>
      <c r="Q70" s="42"/>
      <c r="R70" s="43" t="s">
        <v>88</v>
      </c>
      <c r="S70" s="41" t="s">
        <v>89</v>
      </c>
      <c r="T70" s="44"/>
      <c r="U70" s="45"/>
      <c r="V70" s="46">
        <v>40000</v>
      </c>
      <c r="W70" s="47"/>
      <c r="X70" s="48">
        <v>0</v>
      </c>
      <c r="Y70" s="46">
        <v>0</v>
      </c>
    </row>
    <row r="71" spans="1:25" ht="46.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23</v>
      </c>
      <c r="O71" s="40" t="s">
        <v>55</v>
      </c>
      <c r="P71" s="41" t="s">
        <v>58</v>
      </c>
      <c r="Q71" s="42"/>
      <c r="R71" s="43" t="s">
        <v>88</v>
      </c>
      <c r="S71" s="41" t="s">
        <v>94</v>
      </c>
      <c r="T71" s="44"/>
      <c r="U71" s="45"/>
      <c r="V71" s="46">
        <v>40000</v>
      </c>
      <c r="W71" s="47"/>
      <c r="X71" s="48">
        <v>0</v>
      </c>
      <c r="Y71" s="46">
        <v>0</v>
      </c>
    </row>
    <row r="72" spans="1:25" ht="41.2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91</v>
      </c>
      <c r="O72" s="40" t="s">
        <v>55</v>
      </c>
      <c r="P72" s="41" t="s">
        <v>58</v>
      </c>
      <c r="Q72" s="42"/>
      <c r="R72" s="43" t="s">
        <v>90</v>
      </c>
      <c r="S72" s="41"/>
      <c r="T72" s="44"/>
      <c r="U72" s="45"/>
      <c r="V72" s="46">
        <v>110371.39</v>
      </c>
      <c r="W72" s="47"/>
      <c r="X72" s="48">
        <v>0</v>
      </c>
      <c r="Y72" s="46">
        <v>0</v>
      </c>
    </row>
    <row r="73" spans="1:25" ht="48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55" t="s">
        <v>22</v>
      </c>
      <c r="O73" s="40" t="s">
        <v>55</v>
      </c>
      <c r="P73" s="41" t="s">
        <v>58</v>
      </c>
      <c r="Q73" s="42"/>
      <c r="R73" s="43" t="s">
        <v>90</v>
      </c>
      <c r="S73" s="41" t="s">
        <v>89</v>
      </c>
      <c r="T73" s="44"/>
      <c r="U73" s="45"/>
      <c r="V73" s="46">
        <v>110371.39</v>
      </c>
      <c r="W73" s="47"/>
      <c r="X73" s="48">
        <v>0</v>
      </c>
      <c r="Y73" s="46">
        <v>0</v>
      </c>
    </row>
    <row r="74" spans="1:25" ht="48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23</v>
      </c>
      <c r="O74" s="40" t="s">
        <v>55</v>
      </c>
      <c r="P74" s="41" t="s">
        <v>58</v>
      </c>
      <c r="Q74" s="42"/>
      <c r="R74" s="43" t="s">
        <v>90</v>
      </c>
      <c r="S74" s="41" t="s">
        <v>94</v>
      </c>
      <c r="T74" s="44"/>
      <c r="U74" s="45"/>
      <c r="V74" s="46">
        <v>110371.39</v>
      </c>
      <c r="W74" s="47"/>
      <c r="X74" s="48">
        <v>0</v>
      </c>
      <c r="Y74" s="46">
        <v>0</v>
      </c>
    </row>
    <row r="75" spans="1:25" ht="48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29" t="s">
        <v>41</v>
      </c>
      <c r="O75" s="50" t="s">
        <v>56</v>
      </c>
      <c r="P75" s="31" t="s">
        <v>57</v>
      </c>
      <c r="Q75" s="32"/>
      <c r="R75" s="33"/>
      <c r="S75" s="31"/>
      <c r="T75" s="17"/>
      <c r="U75" s="34"/>
      <c r="V75" s="35">
        <f>V76</f>
        <v>3372766.4699999997</v>
      </c>
      <c r="W75" s="36"/>
      <c r="X75" s="37">
        <f>X76</f>
        <v>448920</v>
      </c>
      <c r="Y75" s="35">
        <f>Y76</f>
        <v>202070</v>
      </c>
    </row>
    <row r="76" spans="1:25" ht="48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42</v>
      </c>
      <c r="O76" s="40" t="s">
        <v>56</v>
      </c>
      <c r="P76" s="41" t="s">
        <v>52</v>
      </c>
      <c r="Q76" s="42"/>
      <c r="R76" s="43"/>
      <c r="S76" s="41"/>
      <c r="T76" s="44"/>
      <c r="U76" s="45"/>
      <c r="V76" s="46">
        <f>V77+V80</f>
        <v>3372766.4699999997</v>
      </c>
      <c r="W76" s="47"/>
      <c r="X76" s="48">
        <f>X77+X80</f>
        <v>448920</v>
      </c>
      <c r="Y76" s="46">
        <f>Y77+Y80</f>
        <v>202070</v>
      </c>
    </row>
    <row r="77" spans="1:25" ht="47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43</v>
      </c>
      <c r="O77" s="40" t="s">
        <v>56</v>
      </c>
      <c r="P77" s="41" t="s">
        <v>52</v>
      </c>
      <c r="Q77" s="42"/>
      <c r="R77" s="43" t="s">
        <v>70</v>
      </c>
      <c r="S77" s="41"/>
      <c r="T77" s="44"/>
      <c r="U77" s="45"/>
      <c r="V77" s="46">
        <f>V78</f>
        <v>1896240</v>
      </c>
      <c r="W77" s="47"/>
      <c r="X77" s="48">
        <v>0</v>
      </c>
      <c r="Y77" s="46">
        <v>0</v>
      </c>
    </row>
    <row r="78" spans="1:25" ht="94.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39" t="s">
        <v>16</v>
      </c>
      <c r="O78" s="40" t="s">
        <v>56</v>
      </c>
      <c r="P78" s="41" t="s">
        <v>52</v>
      </c>
      <c r="Q78" s="42"/>
      <c r="R78" s="43" t="s">
        <v>71</v>
      </c>
      <c r="S78" s="41">
        <v>100</v>
      </c>
      <c r="T78" s="44"/>
      <c r="U78" s="45"/>
      <c r="V78" s="46">
        <v>1896240</v>
      </c>
      <c r="W78" s="47"/>
      <c r="X78" s="48">
        <v>0</v>
      </c>
      <c r="Y78" s="46">
        <v>0</v>
      </c>
    </row>
    <row r="79" spans="1:25" ht="78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44</v>
      </c>
      <c r="O79" s="40" t="s">
        <v>56</v>
      </c>
      <c r="P79" s="41" t="s">
        <v>52</v>
      </c>
      <c r="Q79" s="42"/>
      <c r="R79" s="43" t="s">
        <v>71</v>
      </c>
      <c r="S79" s="41">
        <v>110</v>
      </c>
      <c r="T79" s="44"/>
      <c r="U79" s="45"/>
      <c r="V79" s="46">
        <v>1896240</v>
      </c>
      <c r="W79" s="47"/>
      <c r="X79" s="48">
        <v>0</v>
      </c>
      <c r="Y79" s="46">
        <v>0</v>
      </c>
    </row>
    <row r="80" spans="1:25" ht="122.2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45</v>
      </c>
      <c r="O80" s="40" t="s">
        <v>56</v>
      </c>
      <c r="P80" s="41" t="s">
        <v>52</v>
      </c>
      <c r="Q80" s="42"/>
      <c r="R80" s="43" t="s">
        <v>72</v>
      </c>
      <c r="S80" s="41"/>
      <c r="T80" s="44"/>
      <c r="U80" s="45"/>
      <c r="V80" s="51">
        <f>V81+V83+V85</f>
        <v>1476526.47</v>
      </c>
      <c r="W80" s="47"/>
      <c r="X80" s="48">
        <f>X81+X83+X85</f>
        <v>448920</v>
      </c>
      <c r="Y80" s="46">
        <f>Y81+Y83+Y85</f>
        <v>202070</v>
      </c>
    </row>
    <row r="81" spans="1:25" ht="39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16</v>
      </c>
      <c r="O81" s="40" t="s">
        <v>56</v>
      </c>
      <c r="P81" s="41" t="s">
        <v>52</v>
      </c>
      <c r="Q81" s="42"/>
      <c r="R81" s="43" t="s">
        <v>72</v>
      </c>
      <c r="S81" s="41">
        <v>100</v>
      </c>
      <c r="T81" s="44"/>
      <c r="U81" s="45"/>
      <c r="V81" s="46">
        <v>550360</v>
      </c>
      <c r="W81" s="47"/>
      <c r="X81" s="48">
        <v>437420</v>
      </c>
      <c r="Y81" s="46">
        <v>190570</v>
      </c>
    </row>
    <row r="82" spans="1:25" ht="31.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39" t="s">
        <v>44</v>
      </c>
      <c r="O82" s="40" t="s">
        <v>56</v>
      </c>
      <c r="P82" s="41" t="s">
        <v>52</v>
      </c>
      <c r="Q82" s="42"/>
      <c r="R82" s="43" t="s">
        <v>72</v>
      </c>
      <c r="S82" s="41">
        <v>110</v>
      </c>
      <c r="T82" s="44"/>
      <c r="U82" s="45"/>
      <c r="V82" s="46">
        <v>550360</v>
      </c>
      <c r="W82" s="47"/>
      <c r="X82" s="48">
        <v>437420</v>
      </c>
      <c r="Y82" s="46">
        <v>190570</v>
      </c>
    </row>
    <row r="83" spans="1:25" ht="118.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22</v>
      </c>
      <c r="O83" s="40" t="s">
        <v>56</v>
      </c>
      <c r="P83" s="41" t="s">
        <v>52</v>
      </c>
      <c r="Q83" s="42"/>
      <c r="R83" s="43" t="s">
        <v>72</v>
      </c>
      <c r="S83" s="41">
        <v>200</v>
      </c>
      <c r="T83" s="44"/>
      <c r="U83" s="45"/>
      <c r="V83" s="46">
        <v>904766.47</v>
      </c>
      <c r="W83" s="47"/>
      <c r="X83" s="48">
        <v>0</v>
      </c>
      <c r="Y83" s="46">
        <v>0</v>
      </c>
    </row>
    <row r="84" spans="1:25" ht="44.2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23</v>
      </c>
      <c r="O84" s="40" t="s">
        <v>56</v>
      </c>
      <c r="P84" s="41" t="s">
        <v>52</v>
      </c>
      <c r="Q84" s="42"/>
      <c r="R84" s="43" t="s">
        <v>72</v>
      </c>
      <c r="S84" s="41">
        <v>240</v>
      </c>
      <c r="T84" s="44"/>
      <c r="U84" s="45"/>
      <c r="V84" s="46">
        <v>904766.47</v>
      </c>
      <c r="W84" s="47"/>
      <c r="X84" s="48">
        <v>0</v>
      </c>
      <c r="Y84" s="46">
        <v>0</v>
      </c>
    </row>
    <row r="85" spans="1:25" ht="15.7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24</v>
      </c>
      <c r="O85" s="40" t="s">
        <v>56</v>
      </c>
      <c r="P85" s="41" t="s">
        <v>52</v>
      </c>
      <c r="Q85" s="42"/>
      <c r="R85" s="43" t="s">
        <v>72</v>
      </c>
      <c r="S85" s="41">
        <v>800</v>
      </c>
      <c r="T85" s="44"/>
      <c r="U85" s="45"/>
      <c r="V85" s="46">
        <v>21400</v>
      </c>
      <c r="W85" s="47"/>
      <c r="X85" s="48">
        <v>11500</v>
      </c>
      <c r="Y85" s="46">
        <v>11500</v>
      </c>
    </row>
    <row r="86" spans="1:25" ht="62.2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25</v>
      </c>
      <c r="O86" s="40" t="s">
        <v>56</v>
      </c>
      <c r="P86" s="41" t="s">
        <v>52</v>
      </c>
      <c r="Q86" s="42"/>
      <c r="R86" s="43" t="s">
        <v>72</v>
      </c>
      <c r="S86" s="41">
        <v>850</v>
      </c>
      <c r="T86" s="44"/>
      <c r="U86" s="45"/>
      <c r="V86" s="46">
        <v>21400</v>
      </c>
      <c r="W86" s="47"/>
      <c r="X86" s="48">
        <v>11500</v>
      </c>
      <c r="Y86" s="46">
        <v>11500</v>
      </c>
    </row>
    <row r="87" spans="1:25" ht="15.7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29" t="s">
        <v>46</v>
      </c>
      <c r="O87" s="50">
        <v>10</v>
      </c>
      <c r="P87" s="31" t="s">
        <v>57</v>
      </c>
      <c r="Q87" s="32"/>
      <c r="R87" s="33"/>
      <c r="S87" s="31"/>
      <c r="T87" s="17"/>
      <c r="U87" s="34"/>
      <c r="V87" s="35">
        <f>V88</f>
        <v>394000</v>
      </c>
      <c r="W87" s="36"/>
      <c r="X87" s="37">
        <f>X88</f>
        <v>394000</v>
      </c>
      <c r="Y87" s="35">
        <f>Y88</f>
        <v>394000</v>
      </c>
    </row>
    <row r="88" spans="1:25" ht="15.7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47</v>
      </c>
      <c r="O88" s="40">
        <v>10</v>
      </c>
      <c r="P88" s="41" t="s">
        <v>52</v>
      </c>
      <c r="Q88" s="42"/>
      <c r="R88" s="43"/>
      <c r="S88" s="41"/>
      <c r="T88" s="44"/>
      <c r="U88" s="45"/>
      <c r="V88" s="46">
        <v>394000</v>
      </c>
      <c r="W88" s="47"/>
      <c r="X88" s="48">
        <f>X89</f>
        <v>394000</v>
      </c>
      <c r="Y88" s="46">
        <f>Y89</f>
        <v>394000</v>
      </c>
    </row>
    <row r="89" spans="1:25" ht="31.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48</v>
      </c>
      <c r="O89" s="40">
        <v>10</v>
      </c>
      <c r="P89" s="41" t="s">
        <v>52</v>
      </c>
      <c r="Q89" s="42"/>
      <c r="R89" s="43" t="s">
        <v>73</v>
      </c>
      <c r="S89" s="41"/>
      <c r="T89" s="44"/>
      <c r="U89" s="45"/>
      <c r="V89" s="46">
        <v>394000</v>
      </c>
      <c r="W89" s="47"/>
      <c r="X89" s="48">
        <v>394000</v>
      </c>
      <c r="Y89" s="46">
        <v>394000</v>
      </c>
    </row>
    <row r="90" spans="1:25" ht="31.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49</v>
      </c>
      <c r="O90" s="40">
        <v>10</v>
      </c>
      <c r="P90" s="41" t="s">
        <v>52</v>
      </c>
      <c r="Q90" s="42"/>
      <c r="R90" s="43" t="s">
        <v>73</v>
      </c>
      <c r="S90" s="41">
        <v>300</v>
      </c>
      <c r="T90" s="44"/>
      <c r="U90" s="45"/>
      <c r="V90" s="46">
        <v>394000</v>
      </c>
      <c r="W90" s="47"/>
      <c r="X90" s="48">
        <v>394000</v>
      </c>
      <c r="Y90" s="46">
        <v>394000</v>
      </c>
    </row>
    <row r="91" spans="1:25" ht="44.2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50</v>
      </c>
      <c r="O91" s="40">
        <v>10</v>
      </c>
      <c r="P91" s="41" t="s">
        <v>52</v>
      </c>
      <c r="Q91" s="42"/>
      <c r="R91" s="43" t="s">
        <v>73</v>
      </c>
      <c r="S91" s="41">
        <v>310</v>
      </c>
      <c r="T91" s="44"/>
      <c r="U91" s="45"/>
      <c r="V91" s="46">
        <v>394000</v>
      </c>
      <c r="W91" s="47"/>
      <c r="X91" s="48">
        <v>394000</v>
      </c>
      <c r="Y91" s="46">
        <v>394000</v>
      </c>
    </row>
    <row r="92" spans="1:25" ht="15.7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29" t="s">
        <v>81</v>
      </c>
      <c r="O92" s="50" t="s">
        <v>79</v>
      </c>
      <c r="P92" s="31" t="s">
        <v>57</v>
      </c>
      <c r="Q92" s="42"/>
      <c r="R92" s="43"/>
      <c r="S92" s="41"/>
      <c r="T92" s="44"/>
      <c r="U92" s="45"/>
      <c r="V92" s="35">
        <f>V93</f>
        <v>0</v>
      </c>
      <c r="W92" s="47"/>
      <c r="X92" s="37">
        <v>50970</v>
      </c>
      <c r="Y92" s="35">
        <f>Y93</f>
        <v>89420</v>
      </c>
    </row>
    <row r="93" spans="1:25" ht="42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77</v>
      </c>
      <c r="O93" s="40" t="s">
        <v>79</v>
      </c>
      <c r="P93" s="41" t="s">
        <v>79</v>
      </c>
      <c r="Q93" s="42"/>
      <c r="R93" s="43"/>
      <c r="S93" s="41"/>
      <c r="T93" s="44"/>
      <c r="U93" s="45"/>
      <c r="V93" s="46">
        <v>0</v>
      </c>
      <c r="W93" s="47"/>
      <c r="X93" s="48">
        <v>50970</v>
      </c>
      <c r="Y93" s="46">
        <v>89420</v>
      </c>
    </row>
    <row r="94" spans="1:25" ht="15.7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39" t="s">
        <v>78</v>
      </c>
      <c r="O94" s="40" t="s">
        <v>79</v>
      </c>
      <c r="P94" s="41" t="s">
        <v>79</v>
      </c>
      <c r="Q94" s="42"/>
      <c r="R94" s="43" t="s">
        <v>80</v>
      </c>
      <c r="S94" s="41"/>
      <c r="T94" s="44"/>
      <c r="U94" s="45"/>
      <c r="V94" s="46">
        <v>0</v>
      </c>
      <c r="W94" s="47"/>
      <c r="X94" s="48">
        <v>50970</v>
      </c>
      <c r="Y94" s="46">
        <v>89420</v>
      </c>
    </row>
    <row r="95" spans="1:25" ht="15.7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29" t="s">
        <v>51</v>
      </c>
      <c r="O95" s="50"/>
      <c r="P95" s="52"/>
      <c r="Q95" s="32"/>
      <c r="R95" s="33"/>
      <c r="S95" s="31"/>
      <c r="T95" s="17"/>
      <c r="U95" s="34"/>
      <c r="V95" s="35">
        <f>V92+V87+V75+V60+V55+V50+V45+V16</f>
        <v>7051114.7400000002</v>
      </c>
      <c r="W95" s="36"/>
      <c r="X95" s="37">
        <f>X92+X87+X75+X60+X55+X45+X16</f>
        <v>2148800</v>
      </c>
      <c r="Y95" s="35">
        <f>Y92+Y87+Y75+Y60+Y55+Y45+Y16</f>
        <v>1902800</v>
      </c>
    </row>
    <row r="96" spans="1:25" ht="15.7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3"/>
      <c r="W96" s="49"/>
      <c r="X96" s="49"/>
      <c r="Y96" s="49"/>
    </row>
    <row r="97" spans="1:13" ht="15.7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</row>
    <row r="98" spans="1:13" ht="15.7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84:O86 P84:P91 P17:P37 O75:P83 O55:P68 O16:O49 P45:P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SamLab.ws</cp:lastModifiedBy>
  <cp:lastPrinted>2022-04-01T08:22:57Z</cp:lastPrinted>
  <dcterms:created xsi:type="dcterms:W3CDTF">2021-05-04T02:38:45Z</dcterms:created>
  <dcterms:modified xsi:type="dcterms:W3CDTF">2022-04-01T08:23:46Z</dcterms:modified>
</cp:coreProperties>
</file>